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3.1" sheetId="1" r:id="rId4"/>
  </sheets>
  <definedNames/>
  <calcPr/>
</workbook>
</file>

<file path=xl/sharedStrings.xml><?xml version="1.0" encoding="utf-8"?>
<sst xmlns="http://schemas.openxmlformats.org/spreadsheetml/2006/main" count="202" uniqueCount="49">
  <si>
    <r>
      <rPr>
        <rFont val="Calibri"/>
        <b/>
        <color rgb="FF000000"/>
        <sz val="12.0"/>
      </rPr>
      <t xml:space="preserve">Table 3.1: Number of Schools, Institutions,Teachers and Students, </t>
    </r>
    <r>
      <rPr>
        <rFont val="Calibri Light"/>
        <b/>
        <color rgb="FF000000"/>
        <sz val="12.0"/>
      </rPr>
      <t>(2018-2020)</t>
    </r>
  </si>
  <si>
    <t>Details</t>
  </si>
  <si>
    <t>Government</t>
  </si>
  <si>
    <t>Private</t>
  </si>
  <si>
    <t>Non-Formal Education Centres</t>
  </si>
  <si>
    <t>ECCD Centres</t>
  </si>
  <si>
    <t>Extended Class rooms</t>
  </si>
  <si>
    <t>Primary School</t>
  </si>
  <si>
    <t>Lower Secondary School</t>
  </si>
  <si>
    <t>Middle Secondary School</t>
  </si>
  <si>
    <t>Higher Secondary School</t>
  </si>
  <si>
    <t>Central School</t>
  </si>
  <si>
    <t>College</t>
  </si>
  <si>
    <t>Early Learning Centre</t>
  </si>
  <si>
    <t>2018</t>
  </si>
  <si>
    <t xml:space="preserve"> </t>
  </si>
  <si>
    <t>Number of schools and institutions</t>
  </si>
  <si>
    <t>Teaching staff</t>
  </si>
  <si>
    <t>Regular/Bhutanese</t>
  </si>
  <si>
    <t>Male</t>
  </si>
  <si>
    <t>Female</t>
  </si>
  <si>
    <t>Non-Bhutanese</t>
  </si>
  <si>
    <t>…</t>
  </si>
  <si>
    <t>Contract teachers</t>
  </si>
  <si>
    <t xml:space="preserve">Male </t>
  </si>
  <si>
    <t xml:space="preserve">Female </t>
  </si>
  <si>
    <t>Number of students</t>
  </si>
  <si>
    <t>Boys</t>
  </si>
  <si>
    <t>Girls</t>
  </si>
  <si>
    <t>Student to teacher ratio</t>
  </si>
  <si>
    <t>10:1</t>
  </si>
  <si>
    <t>22:1</t>
  </si>
  <si>
    <t>14:1</t>
  </si>
  <si>
    <t>20:1</t>
  </si>
  <si>
    <t>18:1</t>
  </si>
  <si>
    <t>23:1</t>
  </si>
  <si>
    <t>30:1</t>
  </si>
  <si>
    <t>25:1</t>
  </si>
  <si>
    <t>2019</t>
  </si>
  <si>
    <t>15:1</t>
  </si>
  <si>
    <t>17:1</t>
  </si>
  <si>
    <t>16:1</t>
  </si>
  <si>
    <t>19:1</t>
  </si>
  <si>
    <t>21:1</t>
  </si>
  <si>
    <t>32:1</t>
  </si>
  <si>
    <t>2020</t>
  </si>
  <si>
    <t>13:1</t>
  </si>
  <si>
    <t>9:1</t>
  </si>
  <si>
    <t>Source: Dzongkhag Education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</si>
</sst>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/>
    <font>
      <sz val="11.0"/>
      <color theme="1"/>
      <name val="Calibri"/>
    </font>
    <font>
      <sz val="12.0"/>
      <color theme="1"/>
      <name val="Calibri"/>
    </font>
    <font>
      <sz val="12.0"/>
      <color rgb="FFFF0000"/>
      <name val="Calibri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1" fillId="0" fontId="1" numFmtId="37" xfId="0" applyAlignment="1" applyBorder="1" applyFont="1" applyNumberFormat="1">
      <alignment horizontal="left" vertical="center"/>
    </xf>
    <xf borderId="2" fillId="0" fontId="1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0" fontId="1" numFmtId="0" xfId="0" applyAlignment="1" applyBorder="1" applyFont="1">
      <alignment horizontal="center" vertical="center"/>
    </xf>
    <xf borderId="6" fillId="0" fontId="3" numFmtId="0" xfId="0" applyBorder="1" applyFont="1"/>
    <xf borderId="2" fillId="0" fontId="1" numFmtId="37" xfId="0" applyAlignment="1" applyBorder="1" applyFont="1" applyNumberFormat="1">
      <alignment shrinkToFit="0" vertical="center" wrapText="1"/>
    </xf>
    <xf borderId="3" fillId="0" fontId="1" numFmtId="37" xfId="0" applyAlignment="1" applyBorder="1" applyFont="1" applyNumberFormat="1">
      <alignment horizontal="right" shrinkToFit="0" vertical="center" wrapText="1"/>
    </xf>
    <xf borderId="3" fillId="0" fontId="1" numFmtId="0" xfId="0" applyAlignment="1" applyBorder="1" applyFont="1">
      <alignment horizontal="right" shrinkToFit="0" vertical="center" wrapText="1"/>
    </xf>
    <xf borderId="4" fillId="0" fontId="1" numFmtId="0" xfId="0" applyAlignment="1" applyBorder="1" applyFont="1">
      <alignment horizontal="right" shrinkToFit="0" vertical="center" wrapText="1"/>
    </xf>
    <xf borderId="2" fillId="0" fontId="1" numFmtId="0" xfId="0" applyAlignment="1" applyBorder="1" applyFont="1">
      <alignment horizontal="right" shrinkToFit="0" vertical="center" wrapText="1"/>
    </xf>
    <xf borderId="0" fillId="0" fontId="1" numFmtId="0" xfId="0" applyAlignment="1" applyFont="1">
      <alignment vertical="center"/>
    </xf>
    <xf quotePrefix="1" borderId="7" fillId="0" fontId="1" numFmtId="37" xfId="0" applyAlignment="1" applyBorder="1" applyFont="1" applyNumberFormat="1">
      <alignment horizontal="left" vertical="center"/>
    </xf>
    <xf borderId="0" fillId="0" fontId="2" numFmtId="0" xfId="0" applyAlignment="1" applyFont="1">
      <alignment horizontal="left" vertical="center"/>
    </xf>
    <xf borderId="0" fillId="0" fontId="2" numFmtId="164" xfId="0" applyAlignment="1" applyFont="1" applyNumberFormat="1">
      <alignment horizontal="left" vertical="center"/>
    </xf>
    <xf borderId="8" fillId="0" fontId="2" numFmtId="0" xfId="0" applyAlignment="1" applyBorder="1" applyFont="1">
      <alignment horizontal="left" vertical="center"/>
    </xf>
    <xf borderId="0" fillId="0" fontId="4" numFmtId="0" xfId="0" applyFont="1"/>
    <xf borderId="0" fillId="0" fontId="1" numFmtId="37" xfId="0" applyAlignment="1" applyFont="1" applyNumberFormat="1">
      <alignment shrinkToFit="0" vertical="center" wrapText="1"/>
    </xf>
    <xf borderId="0" fillId="0" fontId="1" numFmtId="37" xfId="0" applyAlignment="1" applyFont="1" applyNumberFormat="1">
      <alignment horizontal="right" shrinkToFit="0" vertical="center" wrapText="1"/>
    </xf>
    <xf borderId="0" fillId="0" fontId="1" numFmtId="0" xfId="0" applyAlignment="1" applyFont="1">
      <alignment horizontal="right" shrinkToFit="0" vertical="center" wrapText="1"/>
    </xf>
    <xf borderId="8" fillId="0" fontId="1" numFmtId="0" xfId="0" applyAlignment="1" applyBorder="1" applyFont="1">
      <alignment horizontal="right" shrinkToFit="0" vertical="center" wrapText="1"/>
    </xf>
    <xf borderId="7" fillId="0" fontId="2" numFmtId="37" xfId="0" applyAlignment="1" applyBorder="1" applyFont="1" applyNumberFormat="1">
      <alignment vertical="center"/>
    </xf>
    <xf borderId="0" fillId="0" fontId="2" numFmtId="37" xfId="0" applyAlignment="1" applyFont="1" applyNumberFormat="1">
      <alignment vertical="center"/>
    </xf>
    <xf borderId="9" fillId="0" fontId="2" numFmtId="37" xfId="0" applyAlignment="1" applyBorder="1" applyFont="1" applyNumberFormat="1">
      <alignment vertical="center"/>
    </xf>
    <xf borderId="7" fillId="0" fontId="2" numFmtId="37" xfId="0" applyAlignment="1" applyBorder="1" applyFont="1" applyNumberFormat="1">
      <alignment horizontal="left" vertical="center"/>
    </xf>
    <xf borderId="0" fillId="0" fontId="5" numFmtId="165" xfId="0" applyAlignment="1" applyFont="1" applyNumberFormat="1">
      <alignment horizontal="right"/>
    </xf>
    <xf borderId="9" fillId="0" fontId="5" numFmtId="165" xfId="0" applyAlignment="1" applyBorder="1" applyFont="1" applyNumberFormat="1">
      <alignment horizontal="right"/>
    </xf>
    <xf borderId="7" fillId="0" fontId="5" numFmtId="165" xfId="0" applyAlignment="1" applyBorder="1" applyFont="1" applyNumberFormat="1">
      <alignment horizontal="right"/>
    </xf>
    <xf borderId="7" fillId="0" fontId="2" numFmtId="0" xfId="0" applyAlignment="1" applyBorder="1" applyFont="1">
      <alignment horizontal="left" vertical="center"/>
    </xf>
    <xf borderId="10" fillId="0" fontId="2" numFmtId="37" xfId="0" applyAlignment="1" applyBorder="1" applyFont="1" applyNumberFormat="1">
      <alignment horizontal="left" vertical="center"/>
    </xf>
    <xf quotePrefix="1" borderId="11" fillId="0" fontId="2" numFmtId="2" xfId="0" applyAlignment="1" applyBorder="1" applyFont="1" applyNumberFormat="1">
      <alignment horizontal="right" vertical="center"/>
    </xf>
    <xf quotePrefix="1" borderId="12" fillId="0" fontId="2" numFmtId="2" xfId="0" applyAlignment="1" applyBorder="1" applyFont="1" applyNumberFormat="1">
      <alignment horizontal="right" vertical="center"/>
    </xf>
    <xf quotePrefix="1" borderId="10" fillId="0" fontId="2" numFmtId="2" xfId="0" applyAlignment="1" applyBorder="1" applyFont="1" applyNumberFormat="1">
      <alignment horizontal="right" vertical="center"/>
    </xf>
    <xf borderId="0" fillId="0" fontId="6" numFmtId="37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>
      <pane xSplit="1.0" ySplit="4.0" topLeftCell="B5" activePane="bottomRight" state="frozen"/>
      <selection activeCell="B1" sqref="B1" pane="topRight"/>
      <selection activeCell="A5" sqref="A5" pane="bottomLeft"/>
      <selection activeCell="B5" sqref="B5" pane="bottomRight"/>
    </sheetView>
  </sheetViews>
  <sheetFormatPr customHeight="1" defaultColWidth="14.43" defaultRowHeight="15.0"/>
  <cols>
    <col customWidth="1" min="1" max="1" width="34.29"/>
    <col customWidth="1" min="2" max="2" width="14.14"/>
    <col customWidth="1" min="3" max="3" width="9.71"/>
    <col customWidth="1" min="4" max="4" width="11.29"/>
    <col customWidth="1" min="5" max="5" width="10.86"/>
    <col customWidth="1" min="6" max="6" width="12.43"/>
    <col customWidth="1" min="7" max="7" width="13.43"/>
    <col customWidth="1" min="8" max="8" width="13.0"/>
    <col customWidth="1" min="9" max="9" width="11.43"/>
    <col customWidth="1" min="10" max="10" width="10.0"/>
    <col customWidth="1" min="11" max="11" width="11.71"/>
    <col customWidth="1" min="12" max="13" width="3.86"/>
    <col customWidth="1" min="14" max="14" width="10.29"/>
    <col customWidth="1" min="15" max="25" width="8.0"/>
  </cols>
  <sheetData>
    <row r="1" ht="28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8.5" customHeight="1">
      <c r="A3" s="3" t="s">
        <v>1</v>
      </c>
      <c r="B3" s="4" t="s">
        <v>2</v>
      </c>
      <c r="C3" s="5"/>
      <c r="D3" s="5"/>
      <c r="E3" s="5"/>
      <c r="F3" s="5"/>
      <c r="G3" s="5"/>
      <c r="H3" s="5"/>
      <c r="I3" s="5"/>
      <c r="J3" s="6"/>
      <c r="K3" s="7" t="s">
        <v>3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66.0" customHeight="1">
      <c r="A4" s="8"/>
      <c r="B4" s="9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2" t="s">
        <v>12</v>
      </c>
      <c r="K4" s="13" t="s">
        <v>13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>
      <c r="A5" s="15" t="s">
        <v>14</v>
      </c>
      <c r="B5" s="16"/>
      <c r="C5" s="16"/>
      <c r="D5" s="16" t="s">
        <v>15</v>
      </c>
      <c r="E5" s="16" t="s">
        <v>15</v>
      </c>
      <c r="F5" s="16" t="s">
        <v>15</v>
      </c>
      <c r="G5" s="16" t="s">
        <v>15</v>
      </c>
      <c r="H5" s="16" t="s">
        <v>15</v>
      </c>
      <c r="I5" s="16" t="s">
        <v>15</v>
      </c>
      <c r="J5" s="17" t="s">
        <v>15</v>
      </c>
      <c r="K5" s="18" t="s">
        <v>15</v>
      </c>
      <c r="L5" s="19"/>
      <c r="M5" s="20"/>
      <c r="N5" s="21"/>
      <c r="O5" s="21"/>
      <c r="P5" s="21"/>
      <c r="Q5" s="22"/>
      <c r="R5" s="22"/>
      <c r="S5" s="22"/>
      <c r="T5" s="22"/>
      <c r="U5" s="22"/>
      <c r="V5" s="23"/>
      <c r="W5" s="14"/>
      <c r="X5" s="14"/>
      <c r="Y5" s="14"/>
      <c r="Z5" s="14"/>
      <c r="AA5" s="14"/>
      <c r="AB5" s="14"/>
      <c r="AC5" s="14"/>
      <c r="AD5" s="14"/>
      <c r="AE5" s="14"/>
    </row>
    <row r="6">
      <c r="A6" s="24" t="s">
        <v>16</v>
      </c>
      <c r="B6" s="25">
        <v>43.0</v>
      </c>
      <c r="C6" s="25">
        <v>22.0</v>
      </c>
      <c r="D6" s="25">
        <v>16.0</v>
      </c>
      <c r="E6" s="25">
        <v>19.0</v>
      </c>
      <c r="F6" s="25">
        <v>6.0</v>
      </c>
      <c r="G6" s="25">
        <v>2.0</v>
      </c>
      <c r="H6" s="25">
        <v>2.0</v>
      </c>
      <c r="I6" s="25">
        <v>3.0</v>
      </c>
      <c r="J6" s="24">
        <v>1.0</v>
      </c>
      <c r="K6" s="26">
        <v>2.0</v>
      </c>
      <c r="L6" s="19"/>
      <c r="M6" s="20"/>
      <c r="N6" s="21"/>
      <c r="O6" s="21"/>
      <c r="P6" s="21"/>
      <c r="Q6" s="22"/>
      <c r="R6" s="22"/>
      <c r="S6" s="22"/>
      <c r="T6" s="22"/>
      <c r="U6" s="22"/>
      <c r="V6" s="23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27" t="s">
        <v>17</v>
      </c>
      <c r="B7" s="25">
        <v>43.0</v>
      </c>
      <c r="C7" s="25">
        <v>35.0</v>
      </c>
      <c r="D7" s="25">
        <v>22.0</v>
      </c>
      <c r="E7" s="25">
        <v>175.0</v>
      </c>
      <c r="F7" s="25">
        <v>171.0</v>
      </c>
      <c r="G7" s="25">
        <v>106.0</v>
      </c>
      <c r="H7" s="25">
        <v>105.0</v>
      </c>
      <c r="I7" s="25">
        <v>148.0</v>
      </c>
      <c r="J7" s="2">
        <v>49.0</v>
      </c>
      <c r="K7" s="26">
        <v>6.0</v>
      </c>
      <c r="L7" s="19"/>
      <c r="M7" s="20"/>
      <c r="N7" s="21"/>
      <c r="O7" s="21"/>
      <c r="P7" s="21"/>
      <c r="Q7" s="22"/>
      <c r="R7" s="22"/>
      <c r="S7" s="22"/>
      <c r="T7" s="22"/>
      <c r="U7" s="22"/>
      <c r="V7" s="23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27" t="s">
        <v>18</v>
      </c>
      <c r="B8" s="2"/>
      <c r="C8" s="25">
        <v>35.0</v>
      </c>
      <c r="D8" s="25">
        <v>14.0</v>
      </c>
      <c r="E8" s="25">
        <v>142.0</v>
      </c>
      <c r="F8" s="25">
        <v>134.0</v>
      </c>
      <c r="G8" s="25">
        <v>73.0</v>
      </c>
      <c r="H8" s="25">
        <v>83.0</v>
      </c>
      <c r="I8" s="25">
        <v>122.0</v>
      </c>
      <c r="J8" s="25">
        <v>46.0</v>
      </c>
      <c r="K8" s="26">
        <v>6.0</v>
      </c>
      <c r="L8" s="19"/>
      <c r="M8" s="20"/>
      <c r="N8" s="21"/>
      <c r="O8" s="21"/>
      <c r="P8" s="21"/>
      <c r="Q8" s="22"/>
      <c r="R8" s="22"/>
      <c r="S8" s="22"/>
      <c r="T8" s="22"/>
      <c r="U8" s="22"/>
      <c r="V8" s="23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>
      <c r="A9" s="27" t="s">
        <v>19</v>
      </c>
      <c r="B9" s="25">
        <v>18.0</v>
      </c>
      <c r="C9" s="25">
        <v>0.0</v>
      </c>
      <c r="D9" s="25">
        <v>12.0</v>
      </c>
      <c r="E9" s="25">
        <v>92.0</v>
      </c>
      <c r="F9" s="25">
        <v>72.0</v>
      </c>
      <c r="G9" s="25">
        <v>47.0</v>
      </c>
      <c r="H9" s="25">
        <v>46.0</v>
      </c>
      <c r="I9" s="25">
        <v>84.0</v>
      </c>
      <c r="J9" s="25">
        <v>32.0</v>
      </c>
      <c r="K9" s="26">
        <v>0.0</v>
      </c>
      <c r="L9" s="19"/>
      <c r="M9" s="20"/>
      <c r="N9" s="21"/>
      <c r="O9" s="21"/>
      <c r="P9" s="21"/>
      <c r="Q9" s="22"/>
      <c r="R9" s="22"/>
      <c r="S9" s="22"/>
      <c r="T9" s="22"/>
      <c r="U9" s="22"/>
      <c r="V9" s="23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>
      <c r="A10" s="27" t="s">
        <v>20</v>
      </c>
      <c r="B10" s="25">
        <v>25.0</v>
      </c>
      <c r="C10" s="25">
        <v>35.0</v>
      </c>
      <c r="D10" s="25">
        <v>2.0</v>
      </c>
      <c r="E10" s="25">
        <v>50.0</v>
      </c>
      <c r="F10" s="25">
        <v>62.0</v>
      </c>
      <c r="G10" s="25">
        <v>26.0</v>
      </c>
      <c r="H10" s="25">
        <v>37.0</v>
      </c>
      <c r="I10" s="25">
        <v>38.0</v>
      </c>
      <c r="J10" s="25">
        <v>14.0</v>
      </c>
      <c r="K10" s="26">
        <v>6.0</v>
      </c>
      <c r="L10" s="19"/>
      <c r="M10" s="20"/>
      <c r="N10" s="21"/>
      <c r="O10" s="21"/>
      <c r="P10" s="21"/>
      <c r="Q10" s="22"/>
      <c r="R10" s="22"/>
      <c r="S10" s="22"/>
      <c r="T10" s="22"/>
      <c r="U10" s="22"/>
      <c r="V10" s="23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>
      <c r="A11" s="27" t="s">
        <v>21</v>
      </c>
      <c r="B11" s="28" t="s">
        <v>22</v>
      </c>
      <c r="C11" s="28" t="s">
        <v>22</v>
      </c>
      <c r="D11" s="28" t="s">
        <v>22</v>
      </c>
      <c r="E11" s="28" t="s">
        <v>22</v>
      </c>
      <c r="F11" s="25">
        <v>2.0</v>
      </c>
      <c r="G11" s="25">
        <v>12.0</v>
      </c>
      <c r="H11" s="25">
        <v>8.0</v>
      </c>
      <c r="I11" s="25">
        <v>2.0</v>
      </c>
      <c r="J11" s="24">
        <v>3.0</v>
      </c>
      <c r="K11" s="29" t="s">
        <v>22</v>
      </c>
      <c r="L11" s="19"/>
      <c r="M11" s="20"/>
      <c r="N11" s="21"/>
      <c r="O11" s="21"/>
      <c r="P11" s="21"/>
      <c r="Q11" s="22"/>
      <c r="R11" s="22"/>
      <c r="S11" s="22"/>
      <c r="T11" s="22"/>
      <c r="U11" s="22"/>
      <c r="V11" s="23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27" t="s">
        <v>19</v>
      </c>
      <c r="B12" s="28" t="s">
        <v>22</v>
      </c>
      <c r="C12" s="28" t="s">
        <v>22</v>
      </c>
      <c r="D12" s="28" t="s">
        <v>22</v>
      </c>
      <c r="E12" s="28" t="s">
        <v>22</v>
      </c>
      <c r="F12" s="25">
        <v>1.0</v>
      </c>
      <c r="G12" s="25">
        <v>5.0</v>
      </c>
      <c r="H12" s="25">
        <v>6.0</v>
      </c>
      <c r="I12" s="25">
        <v>2.0</v>
      </c>
      <c r="J12" s="24">
        <v>3.0</v>
      </c>
      <c r="K12" s="29" t="s">
        <v>22</v>
      </c>
      <c r="L12" s="19"/>
      <c r="M12" s="20"/>
      <c r="N12" s="21"/>
      <c r="O12" s="21"/>
      <c r="P12" s="21"/>
      <c r="Q12" s="22"/>
      <c r="R12" s="22"/>
      <c r="S12" s="22"/>
      <c r="T12" s="22"/>
      <c r="U12" s="22"/>
      <c r="V12" s="23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>
      <c r="A13" s="27" t="s">
        <v>20</v>
      </c>
      <c r="B13" s="28" t="s">
        <v>22</v>
      </c>
      <c r="C13" s="28" t="s">
        <v>22</v>
      </c>
      <c r="D13" s="28" t="s">
        <v>22</v>
      </c>
      <c r="E13" s="28" t="s">
        <v>22</v>
      </c>
      <c r="F13" s="25">
        <v>1.0</v>
      </c>
      <c r="G13" s="25">
        <v>7.0</v>
      </c>
      <c r="H13" s="25">
        <v>2.0</v>
      </c>
      <c r="I13" s="28" t="s">
        <v>22</v>
      </c>
      <c r="J13" s="30" t="s">
        <v>22</v>
      </c>
      <c r="K13" s="29" t="s">
        <v>22</v>
      </c>
      <c r="L13" s="19"/>
      <c r="M13" s="20"/>
      <c r="N13" s="21"/>
      <c r="O13" s="21"/>
      <c r="P13" s="21"/>
      <c r="Q13" s="22"/>
      <c r="R13" s="22"/>
      <c r="S13" s="22"/>
      <c r="T13" s="22"/>
      <c r="U13" s="22"/>
      <c r="V13" s="23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>
      <c r="A14" s="31" t="s">
        <v>23</v>
      </c>
      <c r="B14" s="28" t="s">
        <v>22</v>
      </c>
      <c r="C14" s="28" t="s">
        <v>22</v>
      </c>
      <c r="D14" s="25">
        <v>8.0</v>
      </c>
      <c r="E14" s="25">
        <v>32.0</v>
      </c>
      <c r="F14" s="25">
        <v>35.0</v>
      </c>
      <c r="G14" s="25">
        <v>21.0</v>
      </c>
      <c r="H14" s="25">
        <v>14.0</v>
      </c>
      <c r="I14" s="25">
        <v>24.0</v>
      </c>
      <c r="J14" s="30" t="s">
        <v>22</v>
      </c>
      <c r="K14" s="29" t="s">
        <v>22</v>
      </c>
      <c r="L14" s="19"/>
      <c r="M14" s="20"/>
      <c r="N14" s="21"/>
      <c r="O14" s="21"/>
      <c r="P14" s="21"/>
      <c r="Q14" s="22"/>
      <c r="R14" s="22"/>
      <c r="S14" s="22"/>
      <c r="T14" s="22"/>
      <c r="U14" s="22"/>
      <c r="V14" s="2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>
      <c r="A15" s="31" t="s">
        <v>24</v>
      </c>
      <c r="B15" s="28" t="s">
        <v>22</v>
      </c>
      <c r="C15" s="28" t="s">
        <v>22</v>
      </c>
      <c r="D15" s="25">
        <v>6.0</v>
      </c>
      <c r="E15" s="25">
        <v>19.0</v>
      </c>
      <c r="F15" s="25">
        <v>21.0</v>
      </c>
      <c r="G15" s="25">
        <v>6.0</v>
      </c>
      <c r="H15" s="25">
        <v>8.0</v>
      </c>
      <c r="I15" s="25">
        <v>16.0</v>
      </c>
      <c r="J15" s="30" t="s">
        <v>22</v>
      </c>
      <c r="K15" s="29" t="s">
        <v>22</v>
      </c>
      <c r="L15" s="19"/>
      <c r="M15" s="20"/>
      <c r="N15" s="21"/>
      <c r="O15" s="21"/>
      <c r="P15" s="21"/>
      <c r="Q15" s="22"/>
      <c r="R15" s="22"/>
      <c r="S15" s="22"/>
      <c r="T15" s="22"/>
      <c r="U15" s="22"/>
      <c r="V15" s="23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>
      <c r="A16" s="31" t="s">
        <v>25</v>
      </c>
      <c r="B16" s="28" t="s">
        <v>22</v>
      </c>
      <c r="C16" s="28" t="s">
        <v>22</v>
      </c>
      <c r="D16" s="25">
        <v>2.0</v>
      </c>
      <c r="E16" s="25">
        <v>13.0</v>
      </c>
      <c r="F16" s="25">
        <v>14.0</v>
      </c>
      <c r="G16" s="25">
        <v>15.0</v>
      </c>
      <c r="H16" s="25">
        <v>6.0</v>
      </c>
      <c r="I16" s="25">
        <v>8.0</v>
      </c>
      <c r="J16" s="30" t="s">
        <v>22</v>
      </c>
      <c r="K16" s="29" t="s">
        <v>22</v>
      </c>
      <c r="L16" s="19"/>
      <c r="M16" s="20"/>
      <c r="N16" s="21"/>
      <c r="O16" s="21"/>
      <c r="P16" s="21"/>
      <c r="Q16" s="22"/>
      <c r="R16" s="22"/>
      <c r="S16" s="22"/>
      <c r="T16" s="22"/>
      <c r="U16" s="22"/>
      <c r="V16" s="2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>
      <c r="A17" s="27" t="s">
        <v>26</v>
      </c>
      <c r="B17" s="2">
        <v>480.0</v>
      </c>
      <c r="C17" s="2">
        <v>513.0</v>
      </c>
      <c r="D17" s="25">
        <v>361.0</v>
      </c>
      <c r="E17" s="25">
        <v>3154.0</v>
      </c>
      <c r="F17" s="25">
        <v>3378.0</v>
      </c>
      <c r="G17" s="25">
        <v>2099.0</v>
      </c>
      <c r="H17" s="25">
        <v>2048.0</v>
      </c>
      <c r="I17" s="25">
        <v>2821.0</v>
      </c>
      <c r="J17" s="25">
        <v>1315.0</v>
      </c>
      <c r="K17" s="26">
        <v>70.0</v>
      </c>
      <c r="L17" s="19"/>
      <c r="M17" s="20"/>
      <c r="N17" s="21"/>
      <c r="O17" s="21"/>
      <c r="P17" s="21"/>
      <c r="Q17" s="22"/>
      <c r="R17" s="22"/>
      <c r="S17" s="22"/>
      <c r="T17" s="22"/>
      <c r="U17" s="22"/>
      <c r="V17" s="2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>
      <c r="A18" s="27" t="s">
        <v>27</v>
      </c>
      <c r="B18" s="2">
        <v>196.0</v>
      </c>
      <c r="C18" s="2">
        <v>278.0</v>
      </c>
      <c r="D18" s="25">
        <v>177.0</v>
      </c>
      <c r="E18" s="25">
        <v>1639.0</v>
      </c>
      <c r="F18" s="25">
        <v>1750.0</v>
      </c>
      <c r="G18" s="25">
        <v>1045.0</v>
      </c>
      <c r="H18" s="25">
        <v>1016.0</v>
      </c>
      <c r="I18" s="25">
        <v>1057.0</v>
      </c>
      <c r="J18" s="25">
        <v>627.0</v>
      </c>
      <c r="K18" s="26">
        <v>32.0</v>
      </c>
      <c r="L18" s="19"/>
      <c r="M18" s="20"/>
      <c r="N18" s="21"/>
      <c r="O18" s="21"/>
      <c r="P18" s="21"/>
      <c r="Q18" s="22"/>
      <c r="R18" s="22"/>
      <c r="S18" s="22"/>
      <c r="T18" s="22"/>
      <c r="U18" s="22"/>
      <c r="V18" s="23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>
      <c r="A19" s="27" t="s">
        <v>28</v>
      </c>
      <c r="B19" s="2">
        <v>284.0</v>
      </c>
      <c r="C19" s="2">
        <v>235.0</v>
      </c>
      <c r="D19" s="25">
        <v>184.0</v>
      </c>
      <c r="E19" s="25">
        <v>1515.0</v>
      </c>
      <c r="F19" s="25">
        <v>1628.0</v>
      </c>
      <c r="G19" s="25">
        <v>1054.0</v>
      </c>
      <c r="H19" s="25">
        <v>1032.0</v>
      </c>
      <c r="I19" s="25">
        <v>1764.0</v>
      </c>
      <c r="J19" s="25">
        <v>688.0</v>
      </c>
      <c r="K19" s="26">
        <v>38.0</v>
      </c>
      <c r="L19" s="19"/>
      <c r="M19" s="20"/>
      <c r="N19" s="21"/>
      <c r="O19" s="21"/>
      <c r="P19" s="21"/>
      <c r="Q19" s="22"/>
      <c r="R19" s="22"/>
      <c r="S19" s="22"/>
      <c r="T19" s="22"/>
      <c r="U19" s="22"/>
      <c r="V19" s="23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>
      <c r="A20" s="32" t="s">
        <v>29</v>
      </c>
      <c r="B20" s="33" t="s">
        <v>30</v>
      </c>
      <c r="C20" s="34" t="s">
        <v>31</v>
      </c>
      <c r="D20" s="34" t="s">
        <v>32</v>
      </c>
      <c r="E20" s="34" t="s">
        <v>33</v>
      </c>
      <c r="F20" s="34" t="s">
        <v>34</v>
      </c>
      <c r="G20" s="34" t="s">
        <v>35</v>
      </c>
      <c r="H20" s="34" t="s">
        <v>34</v>
      </c>
      <c r="I20" s="34" t="s">
        <v>36</v>
      </c>
      <c r="J20" s="35" t="s">
        <v>37</v>
      </c>
      <c r="K20" s="33" t="s">
        <v>32</v>
      </c>
      <c r="L20" s="19"/>
      <c r="M20" s="20"/>
      <c r="N20" s="21"/>
      <c r="O20" s="21"/>
      <c r="P20" s="21"/>
      <c r="Q20" s="22"/>
      <c r="R20" s="22"/>
      <c r="S20" s="22"/>
      <c r="T20" s="22"/>
      <c r="U20" s="22"/>
      <c r="V20" s="2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 ht="19.5" customHeight="1">
      <c r="A21" s="15" t="s">
        <v>38</v>
      </c>
      <c r="B21" s="16"/>
      <c r="C21" s="16"/>
      <c r="D21" s="16" t="s">
        <v>15</v>
      </c>
      <c r="E21" s="16" t="s">
        <v>15</v>
      </c>
      <c r="F21" s="16" t="s">
        <v>15</v>
      </c>
      <c r="G21" s="16" t="s">
        <v>15</v>
      </c>
      <c r="H21" s="16" t="s">
        <v>15</v>
      </c>
      <c r="I21" s="16" t="s">
        <v>15</v>
      </c>
      <c r="J21" s="17" t="s">
        <v>15</v>
      </c>
      <c r="K21" s="18" t="s">
        <v>15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19.5" customHeight="1">
      <c r="A22" s="24" t="s">
        <v>16</v>
      </c>
      <c r="B22" s="25">
        <v>61.0</v>
      </c>
      <c r="C22" s="25">
        <v>22.0</v>
      </c>
      <c r="D22" s="25">
        <v>14.0</v>
      </c>
      <c r="E22" s="25">
        <v>20.0</v>
      </c>
      <c r="F22" s="25">
        <v>7.0</v>
      </c>
      <c r="G22" s="25">
        <v>1.0</v>
      </c>
      <c r="H22" s="25">
        <v>3.0</v>
      </c>
      <c r="I22" s="25">
        <v>3.0</v>
      </c>
      <c r="J22" s="24">
        <v>1.0</v>
      </c>
      <c r="K22" s="25">
        <v>2.0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9.5" customHeight="1">
      <c r="A23" s="27" t="s">
        <v>17</v>
      </c>
      <c r="B23" s="25">
        <v>62.0</v>
      </c>
      <c r="C23" s="25">
        <v>35.0</v>
      </c>
      <c r="D23" s="25">
        <v>22.0</v>
      </c>
      <c r="E23" s="25">
        <v>161.0</v>
      </c>
      <c r="F23" s="25">
        <v>199.0</v>
      </c>
      <c r="G23" s="25">
        <v>38.0</v>
      </c>
      <c r="H23" s="25">
        <v>157.0</v>
      </c>
      <c r="I23" s="25">
        <v>123.0</v>
      </c>
      <c r="J23" s="2">
        <v>52.0</v>
      </c>
      <c r="K23" s="26">
        <v>6.0</v>
      </c>
      <c r="L23" s="2"/>
      <c r="M23" s="2"/>
      <c r="N23" s="25"/>
      <c r="O23" s="25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9.5" customHeight="1">
      <c r="A24" s="27" t="s">
        <v>18</v>
      </c>
      <c r="B24" s="25">
        <f>SUM(B25:B26)</f>
        <v>62</v>
      </c>
      <c r="C24" s="25">
        <v>35.0</v>
      </c>
      <c r="D24" s="25">
        <v>16.0</v>
      </c>
      <c r="E24" s="25">
        <v>136.0</v>
      </c>
      <c r="F24" s="25">
        <v>158.0</v>
      </c>
      <c r="G24" s="25">
        <v>34.0</v>
      </c>
      <c r="H24" s="25">
        <v>124.0</v>
      </c>
      <c r="I24" s="25">
        <v>113.0</v>
      </c>
      <c r="J24" s="25">
        <v>49.0</v>
      </c>
      <c r="K24" s="26">
        <v>6.0</v>
      </c>
      <c r="L24" s="2"/>
      <c r="M24" s="2"/>
      <c r="N24" s="36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9.5" customHeight="1">
      <c r="A25" s="27" t="s">
        <v>19</v>
      </c>
      <c r="B25" s="25">
        <v>25.0</v>
      </c>
      <c r="C25" s="25">
        <v>0.0</v>
      </c>
      <c r="D25" s="25">
        <v>11.0</v>
      </c>
      <c r="E25" s="25">
        <v>84.0</v>
      </c>
      <c r="F25" s="25">
        <v>83.0</v>
      </c>
      <c r="G25" s="25">
        <v>22.0</v>
      </c>
      <c r="H25" s="25">
        <v>67.0</v>
      </c>
      <c r="I25" s="25">
        <v>71.0</v>
      </c>
      <c r="J25" s="25">
        <v>33.0</v>
      </c>
      <c r="K25" s="26">
        <v>0.0</v>
      </c>
      <c r="L25" s="2"/>
      <c r="M25" s="2"/>
      <c r="N25" s="25"/>
      <c r="O25" s="25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9.5" customHeight="1">
      <c r="A26" s="27" t="s">
        <v>20</v>
      </c>
      <c r="B26" s="25">
        <v>37.0</v>
      </c>
      <c r="C26" s="25">
        <v>35.0</v>
      </c>
      <c r="D26" s="25">
        <v>5.0</v>
      </c>
      <c r="E26" s="25">
        <v>52.0</v>
      </c>
      <c r="F26" s="25">
        <v>75.0</v>
      </c>
      <c r="G26" s="25">
        <v>12.0</v>
      </c>
      <c r="H26" s="25">
        <v>57.0</v>
      </c>
      <c r="I26" s="25">
        <v>42.0</v>
      </c>
      <c r="J26" s="25">
        <v>16.0</v>
      </c>
      <c r="K26" s="26">
        <v>6.0</v>
      </c>
      <c r="L26" s="2"/>
      <c r="M26" s="2"/>
      <c r="N26" s="25"/>
      <c r="O26" s="25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9.5" customHeight="1">
      <c r="A27" s="27" t="s">
        <v>21</v>
      </c>
      <c r="B27" s="28" t="s">
        <v>22</v>
      </c>
      <c r="C27" s="28" t="s">
        <v>22</v>
      </c>
      <c r="D27" s="28" t="s">
        <v>22</v>
      </c>
      <c r="E27" s="28" t="s">
        <v>22</v>
      </c>
      <c r="F27" s="25">
        <v>2.0</v>
      </c>
      <c r="G27" s="25">
        <v>1.0</v>
      </c>
      <c r="H27" s="25">
        <v>21.0</v>
      </c>
      <c r="I27" s="25">
        <v>1.0</v>
      </c>
      <c r="J27" s="24">
        <v>3.0</v>
      </c>
      <c r="K27" s="28" t="s">
        <v>22</v>
      </c>
      <c r="L27" s="2"/>
      <c r="M27" s="2"/>
      <c r="N27" s="36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9.5" customHeight="1">
      <c r="A28" s="27" t="s">
        <v>19</v>
      </c>
      <c r="B28" s="28" t="s">
        <v>22</v>
      </c>
      <c r="C28" s="28" t="s">
        <v>22</v>
      </c>
      <c r="D28" s="28" t="s">
        <v>22</v>
      </c>
      <c r="E28" s="28" t="s">
        <v>22</v>
      </c>
      <c r="F28" s="25">
        <v>1.0</v>
      </c>
      <c r="G28" s="25">
        <v>1.0</v>
      </c>
      <c r="H28" s="25">
        <v>8.0</v>
      </c>
      <c r="I28" s="25">
        <v>1.0</v>
      </c>
      <c r="J28" s="24">
        <v>3.0</v>
      </c>
      <c r="K28" s="28" t="s">
        <v>22</v>
      </c>
      <c r="L28" s="2"/>
      <c r="M28" s="2"/>
      <c r="N28" s="25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9.5" customHeight="1">
      <c r="A29" s="27" t="s">
        <v>20</v>
      </c>
      <c r="B29" s="28" t="s">
        <v>22</v>
      </c>
      <c r="C29" s="28" t="s">
        <v>22</v>
      </c>
      <c r="D29" s="28" t="s">
        <v>22</v>
      </c>
      <c r="E29" s="28" t="s">
        <v>22</v>
      </c>
      <c r="F29" s="25">
        <v>1.0</v>
      </c>
      <c r="G29" s="25">
        <v>0.0</v>
      </c>
      <c r="H29" s="25">
        <v>13.0</v>
      </c>
      <c r="I29" s="28" t="s">
        <v>22</v>
      </c>
      <c r="J29" s="30" t="s">
        <v>22</v>
      </c>
      <c r="K29" s="28" t="s">
        <v>22</v>
      </c>
      <c r="L29" s="2"/>
      <c r="M29" s="2"/>
      <c r="N29" s="25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9.5" customHeight="1">
      <c r="A30" s="31" t="s">
        <v>23</v>
      </c>
      <c r="B30" s="28" t="s">
        <v>22</v>
      </c>
      <c r="C30" s="28" t="s">
        <v>22</v>
      </c>
      <c r="D30" s="25">
        <v>6.0</v>
      </c>
      <c r="E30" s="25">
        <v>25.0</v>
      </c>
      <c r="F30" s="25">
        <v>39.0</v>
      </c>
      <c r="G30" s="25">
        <v>3.0</v>
      </c>
      <c r="H30" s="25">
        <v>12.0</v>
      </c>
      <c r="I30" s="25">
        <v>9.0</v>
      </c>
      <c r="J30" s="30" t="s">
        <v>22</v>
      </c>
      <c r="K30" s="28" t="s">
        <v>22</v>
      </c>
      <c r="L30" s="2"/>
      <c r="M30" s="2"/>
      <c r="N30" s="36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9.5" customHeight="1">
      <c r="A31" s="31" t="s">
        <v>24</v>
      </c>
      <c r="B31" s="28" t="s">
        <v>22</v>
      </c>
      <c r="C31" s="28" t="s">
        <v>22</v>
      </c>
      <c r="D31" s="25">
        <v>3.0</v>
      </c>
      <c r="E31" s="25">
        <v>13.0</v>
      </c>
      <c r="F31" s="25">
        <v>25.0</v>
      </c>
      <c r="G31" s="25">
        <v>1.0</v>
      </c>
      <c r="H31" s="25">
        <v>8.0</v>
      </c>
      <c r="I31" s="25">
        <v>6.0</v>
      </c>
      <c r="J31" s="30" t="s">
        <v>22</v>
      </c>
      <c r="K31" s="28" t="s">
        <v>22</v>
      </c>
      <c r="L31" s="2"/>
      <c r="M31" s="2"/>
      <c r="N31" s="25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9.5" customHeight="1">
      <c r="A32" s="31" t="s">
        <v>25</v>
      </c>
      <c r="B32" s="28" t="s">
        <v>22</v>
      </c>
      <c r="C32" s="28" t="s">
        <v>22</v>
      </c>
      <c r="D32" s="25">
        <v>3.0</v>
      </c>
      <c r="E32" s="25">
        <v>12.0</v>
      </c>
      <c r="F32" s="25">
        <v>14.0</v>
      </c>
      <c r="G32" s="25">
        <v>2.0</v>
      </c>
      <c r="H32" s="25">
        <v>4.0</v>
      </c>
      <c r="I32" s="25">
        <v>3.0</v>
      </c>
      <c r="J32" s="30" t="s">
        <v>22</v>
      </c>
      <c r="K32" s="28" t="s">
        <v>22</v>
      </c>
      <c r="L32" s="2"/>
      <c r="M32" s="2"/>
      <c r="N32" s="25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9.5" customHeight="1">
      <c r="A33" s="27" t="s">
        <v>26</v>
      </c>
      <c r="B33" s="25">
        <f t="shared" ref="B33:I33" si="1">SUM(B34:B35)</f>
        <v>869</v>
      </c>
      <c r="C33" s="25">
        <f t="shared" si="1"/>
        <v>513</v>
      </c>
      <c r="D33" s="25">
        <f t="shared" si="1"/>
        <v>369</v>
      </c>
      <c r="E33" s="25">
        <f t="shared" si="1"/>
        <v>2873</v>
      </c>
      <c r="F33" s="25">
        <f t="shared" si="1"/>
        <v>3195</v>
      </c>
      <c r="G33" s="25">
        <f t="shared" si="1"/>
        <v>730</v>
      </c>
      <c r="H33" s="25">
        <f t="shared" si="1"/>
        <v>3328</v>
      </c>
      <c r="I33" s="25">
        <f t="shared" si="1"/>
        <v>3997</v>
      </c>
      <c r="J33" s="24">
        <v>783.0</v>
      </c>
      <c r="K33" s="25">
        <f>SUM(K34:K35)</f>
        <v>70</v>
      </c>
      <c r="L33" s="2"/>
      <c r="M33" s="2"/>
      <c r="N33" s="25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9.5" customHeight="1">
      <c r="A34" s="27" t="s">
        <v>27</v>
      </c>
      <c r="B34" s="2">
        <v>332.0</v>
      </c>
      <c r="C34" s="2">
        <v>278.0</v>
      </c>
      <c r="D34" s="25">
        <v>183.0</v>
      </c>
      <c r="E34" s="25">
        <v>1467.0</v>
      </c>
      <c r="F34" s="25">
        <v>1695.0</v>
      </c>
      <c r="G34" s="25">
        <v>375.0</v>
      </c>
      <c r="H34" s="25">
        <v>1633.0</v>
      </c>
      <c r="I34" s="25">
        <v>2017.0</v>
      </c>
      <c r="J34" s="25">
        <v>437.0</v>
      </c>
      <c r="K34" s="26">
        <v>32.0</v>
      </c>
      <c r="L34" s="2"/>
      <c r="M34" s="2"/>
      <c r="N34" s="25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9.5" customHeight="1">
      <c r="A35" s="27" t="s">
        <v>28</v>
      </c>
      <c r="B35" s="2">
        <v>537.0</v>
      </c>
      <c r="C35" s="2">
        <v>235.0</v>
      </c>
      <c r="D35" s="25">
        <v>186.0</v>
      </c>
      <c r="E35" s="25">
        <v>1406.0</v>
      </c>
      <c r="F35" s="25">
        <v>1500.0</v>
      </c>
      <c r="G35" s="25">
        <v>355.0</v>
      </c>
      <c r="H35" s="25">
        <v>1695.0</v>
      </c>
      <c r="I35" s="25">
        <v>1980.0</v>
      </c>
      <c r="J35" s="25">
        <v>346.0</v>
      </c>
      <c r="K35" s="26">
        <v>38.0</v>
      </c>
      <c r="L35" s="2"/>
      <c r="M35" s="2"/>
      <c r="N35" s="25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9.5" customHeight="1">
      <c r="A36" s="32" t="s">
        <v>29</v>
      </c>
      <c r="B36" s="33" t="s">
        <v>32</v>
      </c>
      <c r="C36" s="34" t="s">
        <v>39</v>
      </c>
      <c r="D36" s="34" t="s">
        <v>40</v>
      </c>
      <c r="E36" s="34" t="s">
        <v>34</v>
      </c>
      <c r="F36" s="34" t="s">
        <v>41</v>
      </c>
      <c r="G36" s="34" t="s">
        <v>42</v>
      </c>
      <c r="H36" s="34" t="s">
        <v>43</v>
      </c>
      <c r="I36" s="34" t="s">
        <v>44</v>
      </c>
      <c r="J36" s="35" t="s">
        <v>37</v>
      </c>
      <c r="K36" s="33" t="s">
        <v>39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9.5" customHeight="1">
      <c r="A37" s="15" t="s">
        <v>45</v>
      </c>
      <c r="B37" s="16"/>
      <c r="C37" s="16"/>
      <c r="D37" s="16" t="s">
        <v>15</v>
      </c>
      <c r="E37" s="16" t="s">
        <v>15</v>
      </c>
      <c r="F37" s="16" t="s">
        <v>15</v>
      </c>
      <c r="G37" s="16" t="s">
        <v>15</v>
      </c>
      <c r="H37" s="16" t="s">
        <v>15</v>
      </c>
      <c r="I37" s="16" t="s">
        <v>15</v>
      </c>
      <c r="J37" s="17" t="s">
        <v>15</v>
      </c>
      <c r="K37" s="18" t="s">
        <v>15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9.5" customHeight="1">
      <c r="A38" s="24" t="s">
        <v>16</v>
      </c>
      <c r="B38" s="25">
        <v>80.0</v>
      </c>
      <c r="C38" s="25">
        <v>30.0</v>
      </c>
      <c r="D38" s="25">
        <v>14.0</v>
      </c>
      <c r="E38" s="25">
        <v>20.0</v>
      </c>
      <c r="F38" s="25">
        <v>7.0</v>
      </c>
      <c r="G38" s="25">
        <v>1.0</v>
      </c>
      <c r="H38" s="25">
        <v>3.0</v>
      </c>
      <c r="I38" s="25">
        <v>3.0</v>
      </c>
      <c r="J38" s="24">
        <v>1.0</v>
      </c>
      <c r="K38" s="25">
        <v>2.0</v>
      </c>
      <c r="L38" s="2"/>
      <c r="M38" s="2"/>
      <c r="N38" s="25" t="s">
        <v>15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9.5" customHeight="1">
      <c r="A39" s="27" t="s">
        <v>17</v>
      </c>
      <c r="B39" s="25">
        <v>82.0</v>
      </c>
      <c r="C39" s="25">
        <v>49.0</v>
      </c>
      <c r="D39" s="25">
        <f t="shared" ref="D39:E39" si="2">D40+D46</f>
        <v>22</v>
      </c>
      <c r="E39" s="25">
        <f t="shared" si="2"/>
        <v>196</v>
      </c>
      <c r="F39" s="25">
        <f t="shared" ref="F39:I39" si="3">F40+F43+F46</f>
        <v>204</v>
      </c>
      <c r="G39" s="25">
        <f t="shared" si="3"/>
        <v>42</v>
      </c>
      <c r="H39" s="25">
        <f t="shared" si="3"/>
        <v>170</v>
      </c>
      <c r="I39" s="25">
        <f t="shared" si="3"/>
        <v>146</v>
      </c>
      <c r="J39" s="2">
        <v>46.0</v>
      </c>
      <c r="K39" s="26">
        <v>6.0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9.5" customHeight="1">
      <c r="A40" s="27" t="s">
        <v>18</v>
      </c>
      <c r="B40" s="25">
        <v>82.0</v>
      </c>
      <c r="C40" s="25">
        <v>49.0</v>
      </c>
      <c r="D40" s="25">
        <v>13.0</v>
      </c>
      <c r="E40" s="25">
        <v>161.0</v>
      </c>
      <c r="F40" s="25">
        <v>169.0</v>
      </c>
      <c r="G40" s="25">
        <v>36.0</v>
      </c>
      <c r="H40" s="25">
        <v>137.0</v>
      </c>
      <c r="I40" s="25">
        <v>122.0</v>
      </c>
      <c r="J40" s="25">
        <v>45.0</v>
      </c>
      <c r="K40" s="26">
        <v>6.0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9.5" customHeight="1">
      <c r="A41" s="27" t="s">
        <v>19</v>
      </c>
      <c r="B41" s="25">
        <v>29.0</v>
      </c>
      <c r="C41" s="25">
        <v>0.0</v>
      </c>
      <c r="D41" s="25">
        <v>8.0</v>
      </c>
      <c r="E41" s="25">
        <v>97.0</v>
      </c>
      <c r="F41" s="25">
        <v>89.0</v>
      </c>
      <c r="G41" s="25">
        <v>26.0</v>
      </c>
      <c r="H41" s="25">
        <v>72.0</v>
      </c>
      <c r="I41" s="25">
        <v>73.0</v>
      </c>
      <c r="J41" s="25">
        <v>29.0</v>
      </c>
      <c r="K41" s="26">
        <v>0.0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9.5" customHeight="1">
      <c r="A42" s="27" t="s">
        <v>20</v>
      </c>
      <c r="B42" s="25">
        <v>53.0</v>
      </c>
      <c r="C42" s="25">
        <v>49.0</v>
      </c>
      <c r="D42" s="25">
        <v>5.0</v>
      </c>
      <c r="E42" s="25">
        <v>64.0</v>
      </c>
      <c r="F42" s="25">
        <v>80.0</v>
      </c>
      <c r="G42" s="25">
        <v>10.0</v>
      </c>
      <c r="H42" s="25">
        <v>65.0</v>
      </c>
      <c r="I42" s="25">
        <v>49.0</v>
      </c>
      <c r="J42" s="25">
        <v>16.0</v>
      </c>
      <c r="K42" s="26">
        <v>1.0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9.5" customHeight="1">
      <c r="A43" s="27" t="s">
        <v>21</v>
      </c>
      <c r="B43" s="28" t="s">
        <v>22</v>
      </c>
      <c r="C43" s="28" t="s">
        <v>22</v>
      </c>
      <c r="D43" s="28" t="s">
        <v>22</v>
      </c>
      <c r="E43" s="28" t="s">
        <v>22</v>
      </c>
      <c r="F43" s="25">
        <v>2.0</v>
      </c>
      <c r="G43" s="25">
        <v>1.0</v>
      </c>
      <c r="H43" s="25">
        <v>15.0</v>
      </c>
      <c r="I43" s="25">
        <v>1.0</v>
      </c>
      <c r="J43" s="24">
        <v>1.0</v>
      </c>
      <c r="K43" s="28" t="s">
        <v>22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9.5" customHeight="1">
      <c r="A44" s="27" t="s">
        <v>19</v>
      </c>
      <c r="B44" s="28" t="s">
        <v>22</v>
      </c>
      <c r="C44" s="28" t="s">
        <v>22</v>
      </c>
      <c r="D44" s="28" t="s">
        <v>22</v>
      </c>
      <c r="E44" s="28" t="s">
        <v>22</v>
      </c>
      <c r="F44" s="25">
        <v>1.0</v>
      </c>
      <c r="G44" s="25">
        <v>1.0</v>
      </c>
      <c r="H44" s="25">
        <v>9.0</v>
      </c>
      <c r="I44" s="25">
        <v>1.0</v>
      </c>
      <c r="J44" s="24">
        <v>1.0</v>
      </c>
      <c r="K44" s="28" t="s">
        <v>22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9.5" customHeight="1">
      <c r="A45" s="27" t="s">
        <v>20</v>
      </c>
      <c r="B45" s="28" t="s">
        <v>22</v>
      </c>
      <c r="C45" s="28" t="s">
        <v>22</v>
      </c>
      <c r="D45" s="28" t="s">
        <v>22</v>
      </c>
      <c r="E45" s="28" t="s">
        <v>22</v>
      </c>
      <c r="F45" s="25">
        <v>1.0</v>
      </c>
      <c r="G45" s="25">
        <v>0.0</v>
      </c>
      <c r="H45" s="25">
        <v>6.0</v>
      </c>
      <c r="I45" s="28" t="s">
        <v>22</v>
      </c>
      <c r="J45" s="30" t="s">
        <v>22</v>
      </c>
      <c r="K45" s="28" t="s">
        <v>22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9.5" customHeight="1">
      <c r="A46" s="31" t="s">
        <v>23</v>
      </c>
      <c r="B46" s="28" t="s">
        <v>22</v>
      </c>
      <c r="C46" s="28" t="s">
        <v>22</v>
      </c>
      <c r="D46" s="25">
        <v>9.0</v>
      </c>
      <c r="E46" s="25">
        <v>35.0</v>
      </c>
      <c r="F46" s="25">
        <v>33.0</v>
      </c>
      <c r="G46" s="25">
        <v>5.0</v>
      </c>
      <c r="H46" s="25">
        <v>18.0</v>
      </c>
      <c r="I46" s="25">
        <v>23.0</v>
      </c>
      <c r="J46" s="30"/>
      <c r="K46" s="28" t="s">
        <v>22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9.5" customHeight="1">
      <c r="A47" s="31" t="s">
        <v>24</v>
      </c>
      <c r="B47" s="28" t="s">
        <v>22</v>
      </c>
      <c r="C47" s="28" t="s">
        <v>22</v>
      </c>
      <c r="D47" s="25">
        <v>7.0</v>
      </c>
      <c r="E47" s="25">
        <v>21.0</v>
      </c>
      <c r="F47" s="25">
        <v>19.0</v>
      </c>
      <c r="G47" s="25">
        <v>3.0</v>
      </c>
      <c r="H47" s="25">
        <v>9.0</v>
      </c>
      <c r="I47" s="25">
        <v>15.0</v>
      </c>
      <c r="J47" s="30"/>
      <c r="K47" s="28" t="s">
        <v>22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9.5" customHeight="1">
      <c r="A48" s="31" t="s">
        <v>25</v>
      </c>
      <c r="B48" s="28" t="s">
        <v>22</v>
      </c>
      <c r="C48" s="28" t="s">
        <v>22</v>
      </c>
      <c r="D48" s="25">
        <v>2.0</v>
      </c>
      <c r="E48" s="25">
        <v>14.0</v>
      </c>
      <c r="F48" s="25">
        <v>14.0</v>
      </c>
      <c r="G48" s="25">
        <v>2.0</v>
      </c>
      <c r="H48" s="25">
        <v>9.0</v>
      </c>
      <c r="I48" s="25">
        <v>8.0</v>
      </c>
      <c r="J48" s="30"/>
      <c r="K48" s="28" t="s">
        <v>22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9.5" customHeight="1">
      <c r="A49" s="27" t="s">
        <v>26</v>
      </c>
      <c r="B49" s="25">
        <v>1081.0</v>
      </c>
      <c r="C49" s="25">
        <v>506.0</v>
      </c>
      <c r="D49" s="25">
        <v>395.0</v>
      </c>
      <c r="E49" s="25">
        <v>3320.0</v>
      </c>
      <c r="F49" s="25">
        <v>3833.0</v>
      </c>
      <c r="G49" s="25">
        <v>723.0</v>
      </c>
      <c r="H49" s="25">
        <v>3504.0</v>
      </c>
      <c r="I49" s="25">
        <v>2998.0</v>
      </c>
      <c r="J49" s="24">
        <v>860.0</v>
      </c>
      <c r="K49" s="25">
        <v>53.0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9.5" customHeight="1">
      <c r="A50" s="27" t="s">
        <v>27</v>
      </c>
      <c r="B50" s="2">
        <v>371.0</v>
      </c>
      <c r="C50" s="2">
        <v>248.0</v>
      </c>
      <c r="D50" s="25">
        <v>180.0</v>
      </c>
      <c r="E50" s="25">
        <v>1697.0</v>
      </c>
      <c r="F50" s="25">
        <v>1988.0</v>
      </c>
      <c r="G50" s="25">
        <v>371.0</v>
      </c>
      <c r="H50" s="25">
        <v>1707.0</v>
      </c>
      <c r="I50" s="25">
        <v>1498.0</v>
      </c>
      <c r="J50" s="25">
        <v>433.0</v>
      </c>
      <c r="K50" s="26">
        <v>25.0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9.5" customHeight="1">
      <c r="A51" s="27" t="s">
        <v>28</v>
      </c>
      <c r="B51" s="2">
        <v>710.0</v>
      </c>
      <c r="C51" s="2">
        <v>256.0</v>
      </c>
      <c r="D51" s="25">
        <v>215.0</v>
      </c>
      <c r="E51" s="25">
        <v>1613.0</v>
      </c>
      <c r="F51" s="25">
        <v>1844.0</v>
      </c>
      <c r="G51" s="25">
        <v>352.0</v>
      </c>
      <c r="H51" s="25">
        <v>1797.0</v>
      </c>
      <c r="I51" s="25">
        <v>1499.0</v>
      </c>
      <c r="J51" s="25">
        <v>427.0</v>
      </c>
      <c r="K51" s="26">
        <v>28.0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9.5" customHeight="1">
      <c r="A52" s="32" t="s">
        <v>29</v>
      </c>
      <c r="B52" s="33" t="s">
        <v>46</v>
      </c>
      <c r="C52" s="34" t="s">
        <v>30</v>
      </c>
      <c r="D52" s="34" t="s">
        <v>34</v>
      </c>
      <c r="E52" s="34" t="s">
        <v>40</v>
      </c>
      <c r="F52" s="34" t="s">
        <v>42</v>
      </c>
      <c r="G52" s="34" t="s">
        <v>40</v>
      </c>
      <c r="H52" s="34" t="s">
        <v>43</v>
      </c>
      <c r="I52" s="34" t="s">
        <v>43</v>
      </c>
      <c r="J52" s="35" t="s">
        <v>42</v>
      </c>
      <c r="K52" s="34" t="s">
        <v>47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9.5" customHeight="1">
      <c r="A53" s="16" t="s">
        <v>48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9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9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9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9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9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9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9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9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9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9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9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9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9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9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9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9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9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9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9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9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9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ht="19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ht="19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ht="19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ht="19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ht="19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ht="19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ht="19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ht="19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ht="19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ht="19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3:A4"/>
    <mergeCell ref="B3:J3"/>
  </mergeCells>
  <printOptions/>
  <pageMargins bottom="0.75" footer="0.0" header="0.0" left="0.17" right="0.19" top="0.75"/>
  <pageSetup orientation="landscape"/>
  <drawing r:id="rId1"/>
</worksheet>
</file>